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2120" windowHeight="8835" tabRatio="954"/>
  </bookViews>
  <sheets>
    <sheet name="17.ф.б." sheetId="76" r:id="rId1"/>
    <sheet name="АЦК" sheetId="79" r:id="rId2"/>
    <sheet name="Лист2" sheetId="80" r:id="rId3"/>
  </sheets>
  <definedNames>
    <definedName name="_xlnm._FilterDatabase" localSheetId="0" hidden="1">'17.ф.б.'!$A$4:$G$24</definedName>
    <definedName name="_xlnm._FilterDatabase" localSheetId="1" hidden="1">АЦК!$A$12:$J$26</definedName>
  </definedNames>
  <calcPr calcId="125725"/>
</workbook>
</file>

<file path=xl/calcChain.xml><?xml version="1.0" encoding="utf-8"?>
<calcChain xmlns="http://schemas.openxmlformats.org/spreadsheetml/2006/main">
  <c r="E8" i="76"/>
  <c r="F8"/>
  <c r="E9"/>
  <c r="F9"/>
  <c r="F7"/>
  <c r="E7"/>
  <c r="J9" i="79"/>
  <c r="I9"/>
  <c r="F18" i="76"/>
  <c r="E18"/>
  <c r="F14"/>
  <c r="E14"/>
  <c r="F10"/>
  <c r="F5" s="1"/>
  <c r="E10"/>
  <c r="E5" s="1"/>
</calcChain>
</file>

<file path=xl/sharedStrings.xml><?xml version="1.0" encoding="utf-8"?>
<sst xmlns="http://schemas.openxmlformats.org/spreadsheetml/2006/main" count="156" uniqueCount="68">
  <si>
    <t>КФСР</t>
  </si>
  <si>
    <t>КВР</t>
  </si>
  <si>
    <t>(руб./коп.)</t>
  </si>
  <si>
    <t>Исполнитель:</t>
  </si>
  <si>
    <t>Т.П.Хализова</t>
  </si>
  <si>
    <t>руб.</t>
  </si>
  <si>
    <t>Наименование объекта</t>
  </si>
  <si>
    <t>№ п/п</t>
  </si>
  <si>
    <t>федеральный</t>
  </si>
  <si>
    <t>областной</t>
  </si>
  <si>
    <t>муниципальный</t>
  </si>
  <si>
    <t>Строительство объектов с участием федерального бюджета, ВСЕГО:</t>
  </si>
  <si>
    <t>Информация о введенных в эксплуатацию мощностях (кол-во мест, протяженность и т.д.)</t>
  </si>
  <si>
    <t>414</t>
  </si>
  <si>
    <t>2</t>
  </si>
  <si>
    <t>План финансирования капитальных вложений на 2016 год</t>
  </si>
  <si>
    <t>в том числе в разрезе бюджетов:</t>
  </si>
  <si>
    <t>8-83159-37-113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</si>
  <si>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</si>
  <si>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</si>
  <si>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</si>
  <si>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Бюджетополучатель</t>
  </si>
  <si>
    <t>Доп. ФК</t>
  </si>
  <si>
    <t>Наименование Доп. ФК</t>
  </si>
  <si>
    <t>Расход по ЛС</t>
  </si>
  <si>
    <t>Итого</t>
  </si>
  <si>
    <t>000</t>
  </si>
  <si>
    <t>НЕ УКАЗАНО</t>
  </si>
  <si>
    <t>0701</t>
  </si>
  <si>
    <t>0602</t>
  </si>
  <si>
    <t>Реконструкция канализационных очистных сооружений в д.Красная Слобода Борского района Нижегородской обл.</t>
  </si>
  <si>
    <t>537</t>
  </si>
  <si>
    <t>715</t>
  </si>
  <si>
    <t>Субсидии областного бюджета на реализацию мероприятий по сокращению доли загрязненных сточных вод</t>
  </si>
  <si>
    <t>1</t>
  </si>
  <si>
    <t>5</t>
  </si>
  <si>
    <t>Расшифровка расходов на строительство объектов с участием средств федерального бюджета по городскому округу г.Бор за 12 месяцев 2020 г.</t>
  </si>
  <si>
    <t>Кассовый расход на 01.01.2021</t>
  </si>
  <si>
    <t xml:space="preserve"> на 01.01.2021 г.</t>
  </si>
  <si>
    <t>Тип бланка расходов: Смета</t>
  </si>
  <si>
    <t>КЦСР: 021G65013A,021P25159A,021P25232A</t>
  </si>
  <si>
    <t>КВР: 414,***</t>
  </si>
  <si>
    <t>КЦСР</t>
  </si>
  <si>
    <t>Доп. КР</t>
  </si>
  <si>
    <t>Наименование Доп. КР</t>
  </si>
  <si>
    <t>Ассигнования 2020 год</t>
  </si>
  <si>
    <t>021G65013A</t>
  </si>
  <si>
    <t>0000000</t>
  </si>
  <si>
    <t>Субсидии федерального бюджета на реализацию мероприятий по сокращению доли загрязненных сточных вод</t>
  </si>
  <si>
    <t>1488537</t>
  </si>
  <si>
    <t>Расходы за счет субсидии федерального бюджета на реализацию мероприятий по сокращению доли загрязнения сточных вод</t>
  </si>
  <si>
    <t>2488715</t>
  </si>
  <si>
    <t>Расходы за счет субсидии областного бюджета на реализацию мероприятий по сокращению доли загрязнения сточных вод</t>
  </si>
  <si>
    <t>Детский сад на 240 мест по адресу г. Бор м-н Красногорка Нижегородская область</t>
  </si>
  <si>
    <t>021P25232A</t>
  </si>
  <si>
    <t>344</t>
  </si>
  <si>
    <t>Субсидии областного бюджета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</t>
  </si>
  <si>
    <t>2488344</t>
  </si>
  <si>
    <t>Расходы за счет средств субсидии областного бюджета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</t>
  </si>
  <si>
    <t>587</t>
  </si>
  <si>
    <t>Субсидии федерального бюджета на организацию работ по строительству (реконструкцию) дошкольных образовательных организаций, включая финансирование работ по строительству объектов</t>
  </si>
  <si>
    <t>1488587</t>
  </si>
  <si>
    <t>Расходы за счет субсидии федерального бюджета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</t>
  </si>
  <si>
    <t>Пристрой на 60мест к существующ. МАДОУ детскому саду №13 "Дельфинчик"по адр:НО,г.Бор,м-н Прибрежный, д.12</t>
  </si>
  <si>
    <t>Дата печати 03.02.2021 (10:49:28)</t>
  </si>
  <si>
    <t>завершены строительно-монтажные работы по объекту  производительностью 300м3 в сутки, протяженностью сетей напорной канализации 2616 м</t>
  </si>
  <si>
    <t>начаты строительно-монтажные работы, планируется ввести в эксплуатацию 2-х этажное здание с подвалом площадью 6691,1,0м2, материал стен- газосиликатный кирпич, с наружным утеплением из минплит, с облицовкой фактурной штукатуркой, строительный объем 27 696,8 м3. В 2020 году был оплачен аванс подрядной органеизации(30%), выполнение-8%, ввод объекта запланирован на 4кв.2021года</t>
  </si>
  <si>
    <t>Введен в эксплуатацию пристрой общей площадью 1610м2, материал стен- силикатный кирпич с утеплителем и облицовочным кирпичем, строительный объем 8 357 м3.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</si>
</sst>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9"/>
      <name val="Arial Cyr"/>
    </font>
    <font>
      <sz val="8.5"/>
      <name val="MS Sans Serif"/>
    </font>
    <font>
      <b/>
      <sz val="11"/>
      <name val="Times New Roman"/>
    </font>
    <font>
      <b/>
      <sz val="8.5"/>
      <name val="MS Sans Serif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0" fillId="0" borderId="0"/>
    <xf numFmtId="0" fontId="1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</cellStyleXfs>
  <cellXfs count="6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9" applyFont="1"/>
    <xf numFmtId="4" fontId="1" fillId="0" borderId="0" xfId="9" applyNumberFormat="1" applyFont="1"/>
    <xf numFmtId="0" fontId="13" fillId="0" borderId="2" xfId="0" applyFont="1" applyBorder="1" applyAlignment="1" applyProtection="1">
      <alignment wrapText="1"/>
    </xf>
    <xf numFmtId="0" fontId="13" fillId="0" borderId="0" xfId="0" applyFont="1" applyBorder="1" applyAlignment="1" applyProtection="1">
      <alignment wrapText="1"/>
    </xf>
    <xf numFmtId="0" fontId="13" fillId="0" borderId="3" xfId="0" applyFont="1" applyBorder="1" applyAlignment="1" applyProtection="1">
      <alignment wrapText="1"/>
    </xf>
    <xf numFmtId="0" fontId="13" fillId="0" borderId="0" xfId="0" applyFont="1" applyBorder="1" applyAlignment="1" applyProtection="1"/>
    <xf numFmtId="49" fontId="3" fillId="0" borderId="7" xfId="0" applyNumberFormat="1" applyFont="1" applyBorder="1" applyAlignment="1" applyProtection="1">
      <alignment horizontal="center" vertical="center" wrapText="1"/>
    </xf>
    <xf numFmtId="4" fontId="3" fillId="0" borderId="7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0" fontId="14" fillId="0" borderId="0" xfId="0" applyFont="1" applyBorder="1" applyAlignment="1" applyProtection="1"/>
    <xf numFmtId="49" fontId="15" fillId="0" borderId="5" xfId="0" applyNumberFormat="1" applyFont="1" applyBorder="1" applyAlignment="1" applyProtection="1">
      <alignment horizontal="center"/>
    </xf>
    <xf numFmtId="49" fontId="15" fillId="0" borderId="5" xfId="0" applyNumberFormat="1" applyFont="1" applyBorder="1" applyAlignment="1" applyProtection="1">
      <alignment horizontal="left"/>
    </xf>
    <xf numFmtId="4" fontId="15" fillId="0" borderId="5" xfId="0" applyNumberFormat="1" applyFont="1" applyBorder="1" applyAlignment="1" applyProtection="1">
      <alignment horizontal="right"/>
    </xf>
    <xf numFmtId="49" fontId="15" fillId="0" borderId="5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horizontal="right" vertical="center" wrapText="1"/>
    </xf>
    <xf numFmtId="49" fontId="14" fillId="0" borderId="7" xfId="0" applyNumberFormat="1" applyFont="1" applyBorder="1" applyAlignment="1" applyProtection="1">
      <alignment horizontal="left" vertical="center" wrapText="1"/>
    </xf>
    <xf numFmtId="49" fontId="14" fillId="0" borderId="7" xfId="0" applyNumberFormat="1" applyFont="1" applyBorder="1" applyAlignment="1" applyProtection="1">
      <alignment horizontal="center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9" fontId="9" fillId="2" borderId="5" xfId="0" applyNumberFormat="1" applyFont="1" applyFill="1" applyBorder="1" applyAlignment="1" applyProtection="1">
      <alignment horizontal="center" vertical="center"/>
    </xf>
    <xf numFmtId="4" fontId="9" fillId="2" borderId="5" xfId="0" applyNumberFormat="1" applyFont="1" applyFill="1" applyBorder="1" applyAlignment="1" applyProtection="1">
      <alignment horizontal="right" vertical="center"/>
    </xf>
    <xf numFmtId="4" fontId="9" fillId="2" borderId="6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9" fillId="2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9" fillId="0" borderId="13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9" fillId="2" borderId="12" xfId="0" applyNumberFormat="1" applyFont="1" applyFill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3" fillId="0" borderId="19" xfId="0" applyNumberFormat="1" applyFont="1" applyBorder="1" applyAlignment="1" applyProtection="1">
      <alignment horizontal="left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49" fontId="3" fillId="0" borderId="21" xfId="0" applyNumberFormat="1" applyFont="1" applyBorder="1" applyAlignment="1" applyProtection="1">
      <alignment horizontal="center" vertical="center" wrapText="1"/>
    </xf>
    <xf numFmtId="49" fontId="3" fillId="0" borderId="22" xfId="0" applyNumberFormat="1" applyFont="1" applyBorder="1" applyAlignment="1" applyProtection="1">
      <alignment horizontal="center" vertical="center" wrapText="1"/>
    </xf>
    <xf numFmtId="4" fontId="3" fillId="0" borderId="22" xfId="0" applyNumberFormat="1" applyFont="1" applyBorder="1" applyAlignment="1" applyProtection="1">
      <alignment horizontal="right" vertical="center" wrapText="1"/>
    </xf>
    <xf numFmtId="4" fontId="1" fillId="0" borderId="0" xfId="0" applyNumberFormat="1" applyFont="1" applyAlignment="1">
      <alignment horizontal="center"/>
    </xf>
    <xf numFmtId="49" fontId="15" fillId="0" borderId="4" xfId="0" applyNumberFormat="1" applyFont="1" applyBorder="1" applyAlignment="1" applyProtection="1">
      <alignment horizontal="center"/>
    </xf>
    <xf numFmtId="49" fontId="15" fillId="0" borderId="4" xfId="0" applyNumberFormat="1" applyFont="1" applyBorder="1" applyAlignment="1" applyProtection="1">
      <alignment horizontal="center" vertical="center" wrapText="1"/>
    </xf>
    <xf numFmtId="4" fontId="16" fillId="4" borderId="5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Font="1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/>
    </xf>
    <xf numFmtId="0" fontId="17" fillId="0" borderId="0" xfId="0" applyFont="1" applyBorder="1" applyAlignment="1" applyProtection="1"/>
    <xf numFmtId="0" fontId="18" fillId="0" borderId="0" xfId="0" applyFont="1" applyBorder="1" applyAlignment="1" applyProtection="1">
      <alignment horizontal="left"/>
    </xf>
    <xf numFmtId="0" fontId="18" fillId="0" borderId="0" xfId="0" applyFont="1" applyBorder="1" applyAlignment="1" applyProtection="1">
      <alignment horizontal="center"/>
    </xf>
    <xf numFmtId="164" fontId="18" fillId="0" borderId="0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 applyProtection="1">
      <alignment horizontal="left" vertical="center" wrapText="1"/>
    </xf>
    <xf numFmtId="4" fontId="3" fillId="3" borderId="10" xfId="0" applyNumberFormat="1" applyFont="1" applyFill="1" applyBorder="1" applyAlignment="1" applyProtection="1">
      <alignment horizontal="left" vertical="center" wrapText="1"/>
    </xf>
    <xf numFmtId="4" fontId="3" fillId="3" borderId="11" xfId="0" applyNumberFormat="1" applyFont="1" applyFill="1" applyBorder="1" applyAlignment="1" applyProtection="1">
      <alignment horizontal="left" vertical="center" wrapText="1"/>
    </xf>
  </cellXfs>
  <cellStyles count="10">
    <cellStyle name="Обычный" xfId="0" builtinId="0"/>
    <cellStyle name="Обычный 12" xfId="1"/>
    <cellStyle name="Обычный 14" xfId="2"/>
    <cellStyle name="Обычный 2" xfId="3"/>
    <cellStyle name="Обычный 21" xfId="4"/>
    <cellStyle name="Обычный 5" xfId="5"/>
    <cellStyle name="Обычный 6" xfId="6"/>
    <cellStyle name="Обычный 7" xfId="7"/>
    <cellStyle name="Обычный 8" xfId="8"/>
    <cellStyle name="Обычный_Лист1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4</xdr:col>
      <xdr:colOff>542925</xdr:colOff>
      <xdr:row>29</xdr:row>
      <xdr:rowOff>85725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0" y="3943350"/>
          <a:ext cx="4610100" cy="409575"/>
          <a:chOff x="0" y="0"/>
          <a:chExt cx="1023" cy="255"/>
        </a:xfrm>
      </xdr:grpSpPr>
      <xdr:sp macro="" textlink="">
        <xdr:nvSpPr>
          <xdr:cNvPr id="19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3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4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30</xdr:row>
      <xdr:rowOff>114300</xdr:rowOff>
    </xdr:from>
    <xdr:to>
      <xdr:col>4</xdr:col>
      <xdr:colOff>542925</xdr:colOff>
      <xdr:row>33</xdr:row>
      <xdr:rowOff>9525</xdr:rowOff>
    </xdr:to>
    <xdr:grpSp>
      <xdr:nvGrpSpPr>
        <xdr:cNvPr id="26" name="Group 9"/>
        <xdr:cNvGrpSpPr>
          <a:grpSpLocks/>
        </xdr:cNvGrpSpPr>
      </xdr:nvGrpSpPr>
      <xdr:grpSpPr bwMode="auto">
        <a:xfrm>
          <a:off x="0" y="4543425"/>
          <a:ext cx="4610100" cy="381000"/>
          <a:chOff x="0" y="0"/>
          <a:chExt cx="1023" cy="255"/>
        </a:xfrm>
      </xdr:grpSpPr>
      <xdr:sp macro="" textlink="">
        <xdr:nvSpPr>
          <xdr:cNvPr id="27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28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9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2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I2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G1"/>
    </sheetView>
  </sheetViews>
  <sheetFormatPr defaultRowHeight="12.75" outlineLevelRow="1"/>
  <cols>
    <col min="1" max="1" width="6.7109375" style="3" customWidth="1"/>
    <col min="2" max="2" width="35.42578125" style="3" customWidth="1"/>
    <col min="3" max="3" width="8.5703125" style="3" customWidth="1"/>
    <col min="4" max="4" width="6.7109375" style="3" customWidth="1"/>
    <col min="5" max="6" width="15.7109375" style="3" customWidth="1"/>
    <col min="7" max="7" width="40.5703125" style="3" customWidth="1"/>
    <col min="8" max="9" width="11.7109375" style="3" customWidth="1"/>
    <col min="10" max="16384" width="9.140625" style="3"/>
  </cols>
  <sheetData>
    <row r="1" spans="1:9" s="1" customFormat="1" ht="36.75" customHeight="1">
      <c r="A1" s="56" t="s">
        <v>36</v>
      </c>
      <c r="B1" s="56"/>
      <c r="C1" s="56"/>
      <c r="D1" s="56"/>
      <c r="E1" s="56"/>
      <c r="F1" s="56"/>
      <c r="G1" s="56"/>
      <c r="H1" s="6"/>
      <c r="I1" s="6"/>
    </row>
    <row r="2" spans="1:9" s="1" customFormat="1" ht="18.75">
      <c r="B2" s="8"/>
      <c r="C2" s="9"/>
      <c r="F2" s="4"/>
      <c r="G2" s="52" t="s">
        <v>2</v>
      </c>
      <c r="H2" s="11"/>
    </row>
    <row r="3" spans="1:9" s="1" customFormat="1" ht="81" customHeight="1">
      <c r="A3" s="35" t="s">
        <v>7</v>
      </c>
      <c r="B3" s="2" t="s">
        <v>6</v>
      </c>
      <c r="C3" s="39" t="s">
        <v>0</v>
      </c>
      <c r="D3" s="2" t="s">
        <v>1</v>
      </c>
      <c r="E3" s="7" t="s">
        <v>15</v>
      </c>
      <c r="F3" s="2" t="s">
        <v>37</v>
      </c>
      <c r="G3" s="2" t="s">
        <v>12</v>
      </c>
    </row>
    <row r="4" spans="1:9" outlineLevel="1">
      <c r="A4" s="12"/>
      <c r="B4" s="43"/>
      <c r="C4" s="13"/>
      <c r="D4" s="13"/>
      <c r="E4" s="13"/>
      <c r="F4" s="13"/>
      <c r="G4" s="14"/>
      <c r="H4" s="15"/>
      <c r="I4" s="15"/>
    </row>
    <row r="5" spans="1:9" s="34" customFormat="1" ht="52.5" customHeight="1" outlineLevel="1">
      <c r="A5" s="36"/>
      <c r="B5" s="44" t="s">
        <v>11</v>
      </c>
      <c r="C5" s="40"/>
      <c r="D5" s="31"/>
      <c r="E5" s="32">
        <f>E10+E14+E18</f>
        <v>184098241.87</v>
      </c>
      <c r="F5" s="32">
        <f>F10+F14+F18</f>
        <v>184098150.01000002</v>
      </c>
      <c r="G5" s="33"/>
    </row>
    <row r="6" spans="1:9" s="5" customFormat="1" ht="20.25" customHeight="1">
      <c r="A6" s="37"/>
      <c r="B6" s="45" t="s">
        <v>16</v>
      </c>
      <c r="C6" s="41"/>
      <c r="D6" s="16"/>
      <c r="E6" s="17"/>
      <c r="F6" s="17"/>
      <c r="G6" s="18"/>
    </row>
    <row r="7" spans="1:9" s="5" customFormat="1" ht="18" customHeight="1">
      <c r="A7" s="37"/>
      <c r="B7" s="45" t="s">
        <v>8</v>
      </c>
      <c r="C7" s="41"/>
      <c r="D7" s="16"/>
      <c r="E7" s="17">
        <f>E11+E15+E19</f>
        <v>175484315.19999999</v>
      </c>
      <c r="F7" s="17">
        <f>F11+F15+F19</f>
        <v>175484315.19999999</v>
      </c>
      <c r="G7" s="18"/>
    </row>
    <row r="8" spans="1:9" s="5" customFormat="1" ht="18" customHeight="1">
      <c r="A8" s="37"/>
      <c r="B8" s="45" t="s">
        <v>9</v>
      </c>
      <c r="C8" s="41"/>
      <c r="D8" s="16"/>
      <c r="E8" s="17">
        <f t="shared" ref="E8:F8" si="0">E12+E16+E20</f>
        <v>6880690.4900000002</v>
      </c>
      <c r="F8" s="17">
        <f t="shared" si="0"/>
        <v>6880650.0500000007</v>
      </c>
      <c r="G8" s="18"/>
    </row>
    <row r="9" spans="1:9" s="5" customFormat="1" ht="18" customHeight="1">
      <c r="A9" s="37"/>
      <c r="B9" s="45" t="s">
        <v>10</v>
      </c>
      <c r="C9" s="41"/>
      <c r="D9" s="16"/>
      <c r="E9" s="17">
        <f t="shared" ref="E9:F9" si="1">E13+E17+E21</f>
        <v>1733236.1800000002</v>
      </c>
      <c r="F9" s="17">
        <f t="shared" si="1"/>
        <v>1733184.7600000002</v>
      </c>
      <c r="G9" s="18"/>
    </row>
    <row r="10" spans="1:9" s="5" customFormat="1" ht="71.25" customHeight="1">
      <c r="A10" s="38" t="s">
        <v>34</v>
      </c>
      <c r="B10" s="46" t="s">
        <v>30</v>
      </c>
      <c r="C10" s="42"/>
      <c r="D10" s="19"/>
      <c r="E10" s="20">
        <f>SUM(E11:E13)</f>
        <v>53898987.260000005</v>
      </c>
      <c r="F10" s="20">
        <f>SUM(F11:F13)</f>
        <v>53898895.400000006</v>
      </c>
      <c r="G10" s="65" t="s">
        <v>65</v>
      </c>
    </row>
    <row r="11" spans="1:9" s="5" customFormat="1" ht="24" customHeight="1">
      <c r="A11" s="37"/>
      <c r="B11" s="45" t="s">
        <v>8</v>
      </c>
      <c r="C11" s="41" t="s">
        <v>29</v>
      </c>
      <c r="D11" s="16" t="s">
        <v>13</v>
      </c>
      <c r="E11" s="17">
        <v>51742943.630000003</v>
      </c>
      <c r="F11" s="17">
        <v>51742943.630000003</v>
      </c>
      <c r="G11" s="66"/>
    </row>
    <row r="12" spans="1:9" s="5" customFormat="1" ht="16.5" customHeight="1">
      <c r="A12" s="37"/>
      <c r="B12" s="45" t="s">
        <v>9</v>
      </c>
      <c r="C12" s="41" t="s">
        <v>29</v>
      </c>
      <c r="D12" s="16" t="s">
        <v>13</v>
      </c>
      <c r="E12" s="17">
        <v>1724800</v>
      </c>
      <c r="F12" s="17">
        <v>1724759.56</v>
      </c>
      <c r="G12" s="66"/>
    </row>
    <row r="13" spans="1:9" s="5" customFormat="1" ht="24" customHeight="1">
      <c r="A13" s="48"/>
      <c r="B13" s="47" t="s">
        <v>10</v>
      </c>
      <c r="C13" s="49" t="s">
        <v>29</v>
      </c>
      <c r="D13" s="50" t="s">
        <v>13</v>
      </c>
      <c r="E13" s="51">
        <v>431243.63</v>
      </c>
      <c r="F13" s="51">
        <v>431192.21</v>
      </c>
      <c r="G13" s="67"/>
    </row>
    <row r="14" spans="1:9" s="5" customFormat="1" ht="71.25" customHeight="1">
      <c r="A14" s="38" t="s">
        <v>14</v>
      </c>
      <c r="B14" s="46" t="s">
        <v>53</v>
      </c>
      <c r="C14" s="42"/>
      <c r="D14" s="19"/>
      <c r="E14" s="20">
        <f>SUM(E15:E17)</f>
        <v>81037889.550000012</v>
      </c>
      <c r="F14" s="20">
        <f>SUM(F15:F17)</f>
        <v>81037889.550000012</v>
      </c>
      <c r="G14" s="65" t="s">
        <v>66</v>
      </c>
    </row>
    <row r="15" spans="1:9" s="5" customFormat="1" ht="24" customHeight="1">
      <c r="A15" s="37"/>
      <c r="B15" s="45" t="s">
        <v>8</v>
      </c>
      <c r="C15" s="41" t="s">
        <v>28</v>
      </c>
      <c r="D15" s="16" t="s">
        <v>13</v>
      </c>
      <c r="E15" s="17">
        <v>77018410.219999999</v>
      </c>
      <c r="F15" s="17">
        <v>77018410.219999999</v>
      </c>
      <c r="G15" s="66"/>
    </row>
    <row r="16" spans="1:9" s="5" customFormat="1" ht="16.5" customHeight="1">
      <c r="A16" s="37"/>
      <c r="B16" s="45" t="s">
        <v>9</v>
      </c>
      <c r="C16" s="41" t="s">
        <v>28</v>
      </c>
      <c r="D16" s="16" t="s">
        <v>13</v>
      </c>
      <c r="E16" s="17">
        <v>3209100.43</v>
      </c>
      <c r="F16" s="17">
        <v>3209100.43</v>
      </c>
      <c r="G16" s="66"/>
    </row>
    <row r="17" spans="1:8" s="5" customFormat="1" ht="24" customHeight="1">
      <c r="A17" s="48"/>
      <c r="B17" s="47" t="s">
        <v>10</v>
      </c>
      <c r="C17" s="49" t="s">
        <v>28</v>
      </c>
      <c r="D17" s="50" t="s">
        <v>13</v>
      </c>
      <c r="E17" s="51">
        <v>810378.9</v>
      </c>
      <c r="F17" s="51">
        <v>810378.9</v>
      </c>
      <c r="G17" s="67"/>
    </row>
    <row r="18" spans="1:8" s="5" customFormat="1" ht="71.25" customHeight="1">
      <c r="A18" s="38" t="s">
        <v>35</v>
      </c>
      <c r="B18" s="46" t="s">
        <v>63</v>
      </c>
      <c r="C18" s="42"/>
      <c r="D18" s="19"/>
      <c r="E18" s="20">
        <f>SUM(E19:E21)</f>
        <v>49161365.060000002</v>
      </c>
      <c r="F18" s="20">
        <f>SUM(F19:F21)</f>
        <v>49161365.060000002</v>
      </c>
      <c r="G18" s="65" t="s">
        <v>67</v>
      </c>
    </row>
    <row r="19" spans="1:8" s="5" customFormat="1" ht="24" customHeight="1">
      <c r="A19" s="37"/>
      <c r="B19" s="45" t="s">
        <v>8</v>
      </c>
      <c r="C19" s="41" t="s">
        <v>28</v>
      </c>
      <c r="D19" s="16" t="s">
        <v>13</v>
      </c>
      <c r="E19" s="17">
        <v>46722961.350000001</v>
      </c>
      <c r="F19" s="17">
        <v>46722961.350000001</v>
      </c>
      <c r="G19" s="66"/>
    </row>
    <row r="20" spans="1:8" s="5" customFormat="1" ht="16.5" customHeight="1">
      <c r="A20" s="37"/>
      <c r="B20" s="45" t="s">
        <v>9</v>
      </c>
      <c r="C20" s="41" t="s">
        <v>28</v>
      </c>
      <c r="D20" s="16" t="s">
        <v>13</v>
      </c>
      <c r="E20" s="17">
        <v>1946790.06</v>
      </c>
      <c r="F20" s="17">
        <v>1946790.06</v>
      </c>
      <c r="G20" s="66"/>
    </row>
    <row r="21" spans="1:8" s="5" customFormat="1" ht="24" customHeight="1">
      <c r="A21" s="48"/>
      <c r="B21" s="47" t="s">
        <v>10</v>
      </c>
      <c r="C21" s="49" t="s">
        <v>28</v>
      </c>
      <c r="D21" s="50" t="s">
        <v>13</v>
      </c>
      <c r="E21" s="51">
        <v>491613.65</v>
      </c>
      <c r="F21" s="51">
        <v>491613.65</v>
      </c>
      <c r="G21" s="67"/>
    </row>
    <row r="22" spans="1:8" s="1" customFormat="1" ht="12.75" customHeight="1">
      <c r="A22" s="5" t="s">
        <v>3</v>
      </c>
      <c r="B22" s="9"/>
      <c r="H22" s="10"/>
    </row>
    <row r="23" spans="1:8" s="1" customFormat="1" ht="12.75" customHeight="1">
      <c r="A23" s="5" t="s">
        <v>4</v>
      </c>
      <c r="B23" s="9"/>
      <c r="H23"/>
    </row>
    <row r="24" spans="1:8" s="1" customFormat="1" ht="12.75" customHeight="1">
      <c r="A24" s="5" t="s">
        <v>17</v>
      </c>
      <c r="B24" s="9"/>
      <c r="H24"/>
    </row>
  </sheetData>
  <autoFilter ref="A4:G24"/>
  <mergeCells count="4">
    <mergeCell ref="G18:G21"/>
    <mergeCell ref="A1:G1"/>
    <mergeCell ref="G14:G17"/>
    <mergeCell ref="G10:G13"/>
  </mergeCells>
  <phoneticPr fontId="5" type="noConversion"/>
  <pageMargins left="0.70866141732283472" right="0" top="0.74803149606299213" bottom="0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27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I24" sqref="I24:J24"/>
    </sheetView>
  </sheetViews>
  <sheetFormatPr defaultRowHeight="12.75" outlineLevelRow="2"/>
  <cols>
    <col min="1" max="2" width="8.42578125" customWidth="1"/>
    <col min="3" max="3" width="30.7109375" customWidth="1"/>
    <col min="4" max="4" width="13.42578125" customWidth="1"/>
    <col min="5" max="5" width="8.42578125" customWidth="1"/>
    <col min="6" max="6" width="30.7109375" customWidth="1"/>
    <col min="7" max="7" width="9.42578125" customWidth="1"/>
    <col min="8" max="8" width="30.7109375" customWidth="1"/>
    <col min="9" max="10" width="15.42578125" customWidth="1"/>
    <col min="257" max="258" width="10.28515625" customWidth="1"/>
    <col min="259" max="259" width="30.7109375" customWidth="1"/>
    <col min="260" max="260" width="20.7109375" customWidth="1"/>
    <col min="261" max="261" width="10.28515625" customWidth="1"/>
    <col min="262" max="262" width="30.7109375" customWidth="1"/>
    <col min="263" max="263" width="10.28515625" customWidth="1"/>
    <col min="264" max="264" width="30.7109375" customWidth="1"/>
    <col min="265" max="266" width="15.42578125" customWidth="1"/>
    <col min="513" max="514" width="10.28515625" customWidth="1"/>
    <col min="515" max="515" width="30.7109375" customWidth="1"/>
    <col min="516" max="516" width="20.7109375" customWidth="1"/>
    <col min="517" max="517" width="10.28515625" customWidth="1"/>
    <col min="518" max="518" width="30.7109375" customWidth="1"/>
    <col min="519" max="519" width="10.28515625" customWidth="1"/>
    <col min="520" max="520" width="30.7109375" customWidth="1"/>
    <col min="521" max="522" width="15.42578125" customWidth="1"/>
    <col min="769" max="770" width="10.28515625" customWidth="1"/>
    <col min="771" max="771" width="30.7109375" customWidth="1"/>
    <col min="772" max="772" width="20.7109375" customWidth="1"/>
    <col min="773" max="773" width="10.28515625" customWidth="1"/>
    <col min="774" max="774" width="30.7109375" customWidth="1"/>
    <col min="775" max="775" width="10.28515625" customWidth="1"/>
    <col min="776" max="776" width="30.7109375" customWidth="1"/>
    <col min="777" max="778" width="15.42578125" customWidth="1"/>
    <col min="1025" max="1026" width="10.28515625" customWidth="1"/>
    <col min="1027" max="1027" width="30.7109375" customWidth="1"/>
    <col min="1028" max="1028" width="20.7109375" customWidth="1"/>
    <col min="1029" max="1029" width="10.28515625" customWidth="1"/>
    <col min="1030" max="1030" width="30.7109375" customWidth="1"/>
    <col min="1031" max="1031" width="10.28515625" customWidth="1"/>
    <col min="1032" max="1032" width="30.7109375" customWidth="1"/>
    <col min="1033" max="1034" width="15.42578125" customWidth="1"/>
    <col min="1281" max="1282" width="10.28515625" customWidth="1"/>
    <col min="1283" max="1283" width="30.7109375" customWidth="1"/>
    <col min="1284" max="1284" width="20.7109375" customWidth="1"/>
    <col min="1285" max="1285" width="10.28515625" customWidth="1"/>
    <col min="1286" max="1286" width="30.7109375" customWidth="1"/>
    <col min="1287" max="1287" width="10.28515625" customWidth="1"/>
    <col min="1288" max="1288" width="30.7109375" customWidth="1"/>
    <col min="1289" max="1290" width="15.42578125" customWidth="1"/>
    <col min="1537" max="1538" width="10.28515625" customWidth="1"/>
    <col min="1539" max="1539" width="30.7109375" customWidth="1"/>
    <col min="1540" max="1540" width="20.7109375" customWidth="1"/>
    <col min="1541" max="1541" width="10.28515625" customWidth="1"/>
    <col min="1542" max="1542" width="30.7109375" customWidth="1"/>
    <col min="1543" max="1543" width="10.28515625" customWidth="1"/>
    <col min="1544" max="1544" width="30.7109375" customWidth="1"/>
    <col min="1545" max="1546" width="15.42578125" customWidth="1"/>
    <col min="1793" max="1794" width="10.28515625" customWidth="1"/>
    <col min="1795" max="1795" width="30.7109375" customWidth="1"/>
    <col min="1796" max="1796" width="20.7109375" customWidth="1"/>
    <col min="1797" max="1797" width="10.28515625" customWidth="1"/>
    <col min="1798" max="1798" width="30.7109375" customWidth="1"/>
    <col min="1799" max="1799" width="10.28515625" customWidth="1"/>
    <col min="1800" max="1800" width="30.7109375" customWidth="1"/>
    <col min="1801" max="1802" width="15.42578125" customWidth="1"/>
    <col min="2049" max="2050" width="10.28515625" customWidth="1"/>
    <col min="2051" max="2051" width="30.7109375" customWidth="1"/>
    <col min="2052" max="2052" width="20.7109375" customWidth="1"/>
    <col min="2053" max="2053" width="10.28515625" customWidth="1"/>
    <col min="2054" max="2054" width="30.7109375" customWidth="1"/>
    <col min="2055" max="2055" width="10.28515625" customWidth="1"/>
    <col min="2056" max="2056" width="30.7109375" customWidth="1"/>
    <col min="2057" max="2058" width="15.42578125" customWidth="1"/>
    <col min="2305" max="2306" width="10.28515625" customWidth="1"/>
    <col min="2307" max="2307" width="30.7109375" customWidth="1"/>
    <col min="2308" max="2308" width="20.7109375" customWidth="1"/>
    <col min="2309" max="2309" width="10.28515625" customWidth="1"/>
    <col min="2310" max="2310" width="30.7109375" customWidth="1"/>
    <col min="2311" max="2311" width="10.28515625" customWidth="1"/>
    <col min="2312" max="2312" width="30.7109375" customWidth="1"/>
    <col min="2313" max="2314" width="15.42578125" customWidth="1"/>
    <col min="2561" max="2562" width="10.28515625" customWidth="1"/>
    <col min="2563" max="2563" width="30.7109375" customWidth="1"/>
    <col min="2564" max="2564" width="20.7109375" customWidth="1"/>
    <col min="2565" max="2565" width="10.28515625" customWidth="1"/>
    <col min="2566" max="2566" width="30.7109375" customWidth="1"/>
    <col min="2567" max="2567" width="10.28515625" customWidth="1"/>
    <col min="2568" max="2568" width="30.7109375" customWidth="1"/>
    <col min="2569" max="2570" width="15.42578125" customWidth="1"/>
    <col min="2817" max="2818" width="10.28515625" customWidth="1"/>
    <col min="2819" max="2819" width="30.7109375" customWidth="1"/>
    <col min="2820" max="2820" width="20.7109375" customWidth="1"/>
    <col min="2821" max="2821" width="10.28515625" customWidth="1"/>
    <col min="2822" max="2822" width="30.7109375" customWidth="1"/>
    <col min="2823" max="2823" width="10.28515625" customWidth="1"/>
    <col min="2824" max="2824" width="30.7109375" customWidth="1"/>
    <col min="2825" max="2826" width="15.42578125" customWidth="1"/>
    <col min="3073" max="3074" width="10.28515625" customWidth="1"/>
    <col min="3075" max="3075" width="30.7109375" customWidth="1"/>
    <col min="3076" max="3076" width="20.7109375" customWidth="1"/>
    <col min="3077" max="3077" width="10.28515625" customWidth="1"/>
    <col min="3078" max="3078" width="30.7109375" customWidth="1"/>
    <col min="3079" max="3079" width="10.28515625" customWidth="1"/>
    <col min="3080" max="3080" width="30.7109375" customWidth="1"/>
    <col min="3081" max="3082" width="15.42578125" customWidth="1"/>
    <col min="3329" max="3330" width="10.28515625" customWidth="1"/>
    <col min="3331" max="3331" width="30.7109375" customWidth="1"/>
    <col min="3332" max="3332" width="20.7109375" customWidth="1"/>
    <col min="3333" max="3333" width="10.28515625" customWidth="1"/>
    <col min="3334" max="3334" width="30.7109375" customWidth="1"/>
    <col min="3335" max="3335" width="10.28515625" customWidth="1"/>
    <col min="3336" max="3336" width="30.7109375" customWidth="1"/>
    <col min="3337" max="3338" width="15.42578125" customWidth="1"/>
    <col min="3585" max="3586" width="10.28515625" customWidth="1"/>
    <col min="3587" max="3587" width="30.7109375" customWidth="1"/>
    <col min="3588" max="3588" width="20.7109375" customWidth="1"/>
    <col min="3589" max="3589" width="10.28515625" customWidth="1"/>
    <col min="3590" max="3590" width="30.7109375" customWidth="1"/>
    <col min="3591" max="3591" width="10.28515625" customWidth="1"/>
    <col min="3592" max="3592" width="30.7109375" customWidth="1"/>
    <col min="3593" max="3594" width="15.42578125" customWidth="1"/>
    <col min="3841" max="3842" width="10.28515625" customWidth="1"/>
    <col min="3843" max="3843" width="30.7109375" customWidth="1"/>
    <col min="3844" max="3844" width="20.7109375" customWidth="1"/>
    <col min="3845" max="3845" width="10.28515625" customWidth="1"/>
    <col min="3846" max="3846" width="30.7109375" customWidth="1"/>
    <col min="3847" max="3847" width="10.28515625" customWidth="1"/>
    <col min="3848" max="3848" width="30.7109375" customWidth="1"/>
    <col min="3849" max="3850" width="15.42578125" customWidth="1"/>
    <col min="4097" max="4098" width="10.28515625" customWidth="1"/>
    <col min="4099" max="4099" width="30.7109375" customWidth="1"/>
    <col min="4100" max="4100" width="20.7109375" customWidth="1"/>
    <col min="4101" max="4101" width="10.28515625" customWidth="1"/>
    <col min="4102" max="4102" width="30.7109375" customWidth="1"/>
    <col min="4103" max="4103" width="10.28515625" customWidth="1"/>
    <col min="4104" max="4104" width="30.7109375" customWidth="1"/>
    <col min="4105" max="4106" width="15.42578125" customWidth="1"/>
    <col min="4353" max="4354" width="10.28515625" customWidth="1"/>
    <col min="4355" max="4355" width="30.7109375" customWidth="1"/>
    <col min="4356" max="4356" width="20.7109375" customWidth="1"/>
    <col min="4357" max="4357" width="10.28515625" customWidth="1"/>
    <col min="4358" max="4358" width="30.7109375" customWidth="1"/>
    <col min="4359" max="4359" width="10.28515625" customWidth="1"/>
    <col min="4360" max="4360" width="30.7109375" customWidth="1"/>
    <col min="4361" max="4362" width="15.42578125" customWidth="1"/>
    <col min="4609" max="4610" width="10.28515625" customWidth="1"/>
    <col min="4611" max="4611" width="30.7109375" customWidth="1"/>
    <col min="4612" max="4612" width="20.7109375" customWidth="1"/>
    <col min="4613" max="4613" width="10.28515625" customWidth="1"/>
    <col min="4614" max="4614" width="30.7109375" customWidth="1"/>
    <col min="4615" max="4615" width="10.28515625" customWidth="1"/>
    <col min="4616" max="4616" width="30.7109375" customWidth="1"/>
    <col min="4617" max="4618" width="15.42578125" customWidth="1"/>
    <col min="4865" max="4866" width="10.28515625" customWidth="1"/>
    <col min="4867" max="4867" width="30.7109375" customWidth="1"/>
    <col min="4868" max="4868" width="20.7109375" customWidth="1"/>
    <col min="4869" max="4869" width="10.28515625" customWidth="1"/>
    <col min="4870" max="4870" width="30.7109375" customWidth="1"/>
    <col min="4871" max="4871" width="10.28515625" customWidth="1"/>
    <col min="4872" max="4872" width="30.7109375" customWidth="1"/>
    <col min="4873" max="4874" width="15.42578125" customWidth="1"/>
    <col min="5121" max="5122" width="10.28515625" customWidth="1"/>
    <col min="5123" max="5123" width="30.7109375" customWidth="1"/>
    <col min="5124" max="5124" width="20.7109375" customWidth="1"/>
    <col min="5125" max="5125" width="10.28515625" customWidth="1"/>
    <col min="5126" max="5126" width="30.7109375" customWidth="1"/>
    <col min="5127" max="5127" width="10.28515625" customWidth="1"/>
    <col min="5128" max="5128" width="30.7109375" customWidth="1"/>
    <col min="5129" max="5130" width="15.42578125" customWidth="1"/>
    <col min="5377" max="5378" width="10.28515625" customWidth="1"/>
    <col min="5379" max="5379" width="30.7109375" customWidth="1"/>
    <col min="5380" max="5380" width="20.7109375" customWidth="1"/>
    <col min="5381" max="5381" width="10.28515625" customWidth="1"/>
    <col min="5382" max="5382" width="30.7109375" customWidth="1"/>
    <col min="5383" max="5383" width="10.28515625" customWidth="1"/>
    <col min="5384" max="5384" width="30.7109375" customWidth="1"/>
    <col min="5385" max="5386" width="15.42578125" customWidth="1"/>
    <col min="5633" max="5634" width="10.28515625" customWidth="1"/>
    <col min="5635" max="5635" width="30.7109375" customWidth="1"/>
    <col min="5636" max="5636" width="20.7109375" customWidth="1"/>
    <col min="5637" max="5637" width="10.28515625" customWidth="1"/>
    <col min="5638" max="5638" width="30.7109375" customWidth="1"/>
    <col min="5639" max="5639" width="10.28515625" customWidth="1"/>
    <col min="5640" max="5640" width="30.7109375" customWidth="1"/>
    <col min="5641" max="5642" width="15.42578125" customWidth="1"/>
    <col min="5889" max="5890" width="10.28515625" customWidth="1"/>
    <col min="5891" max="5891" width="30.7109375" customWidth="1"/>
    <col min="5892" max="5892" width="20.7109375" customWidth="1"/>
    <col min="5893" max="5893" width="10.28515625" customWidth="1"/>
    <col min="5894" max="5894" width="30.7109375" customWidth="1"/>
    <col min="5895" max="5895" width="10.28515625" customWidth="1"/>
    <col min="5896" max="5896" width="30.7109375" customWidth="1"/>
    <col min="5897" max="5898" width="15.42578125" customWidth="1"/>
    <col min="6145" max="6146" width="10.28515625" customWidth="1"/>
    <col min="6147" max="6147" width="30.7109375" customWidth="1"/>
    <col min="6148" max="6148" width="20.7109375" customWidth="1"/>
    <col min="6149" max="6149" width="10.28515625" customWidth="1"/>
    <col min="6150" max="6150" width="30.7109375" customWidth="1"/>
    <col min="6151" max="6151" width="10.28515625" customWidth="1"/>
    <col min="6152" max="6152" width="30.7109375" customWidth="1"/>
    <col min="6153" max="6154" width="15.42578125" customWidth="1"/>
    <col min="6401" max="6402" width="10.28515625" customWidth="1"/>
    <col min="6403" max="6403" width="30.7109375" customWidth="1"/>
    <col min="6404" max="6404" width="20.7109375" customWidth="1"/>
    <col min="6405" max="6405" width="10.28515625" customWidth="1"/>
    <col min="6406" max="6406" width="30.7109375" customWidth="1"/>
    <col min="6407" max="6407" width="10.28515625" customWidth="1"/>
    <col min="6408" max="6408" width="30.7109375" customWidth="1"/>
    <col min="6409" max="6410" width="15.42578125" customWidth="1"/>
    <col min="6657" max="6658" width="10.28515625" customWidth="1"/>
    <col min="6659" max="6659" width="30.7109375" customWidth="1"/>
    <col min="6660" max="6660" width="20.7109375" customWidth="1"/>
    <col min="6661" max="6661" width="10.28515625" customWidth="1"/>
    <col min="6662" max="6662" width="30.7109375" customWidth="1"/>
    <col min="6663" max="6663" width="10.28515625" customWidth="1"/>
    <col min="6664" max="6664" width="30.7109375" customWidth="1"/>
    <col min="6665" max="6666" width="15.42578125" customWidth="1"/>
    <col min="6913" max="6914" width="10.28515625" customWidth="1"/>
    <col min="6915" max="6915" width="30.7109375" customWidth="1"/>
    <col min="6916" max="6916" width="20.7109375" customWidth="1"/>
    <col min="6917" max="6917" width="10.28515625" customWidth="1"/>
    <col min="6918" max="6918" width="30.7109375" customWidth="1"/>
    <col min="6919" max="6919" width="10.28515625" customWidth="1"/>
    <col min="6920" max="6920" width="30.7109375" customWidth="1"/>
    <col min="6921" max="6922" width="15.42578125" customWidth="1"/>
    <col min="7169" max="7170" width="10.28515625" customWidth="1"/>
    <col min="7171" max="7171" width="30.7109375" customWidth="1"/>
    <col min="7172" max="7172" width="20.7109375" customWidth="1"/>
    <col min="7173" max="7173" width="10.28515625" customWidth="1"/>
    <col min="7174" max="7174" width="30.7109375" customWidth="1"/>
    <col min="7175" max="7175" width="10.28515625" customWidth="1"/>
    <col min="7176" max="7176" width="30.7109375" customWidth="1"/>
    <col min="7177" max="7178" width="15.42578125" customWidth="1"/>
    <col min="7425" max="7426" width="10.28515625" customWidth="1"/>
    <col min="7427" max="7427" width="30.7109375" customWidth="1"/>
    <col min="7428" max="7428" width="20.7109375" customWidth="1"/>
    <col min="7429" max="7429" width="10.28515625" customWidth="1"/>
    <col min="7430" max="7430" width="30.7109375" customWidth="1"/>
    <col min="7431" max="7431" width="10.28515625" customWidth="1"/>
    <col min="7432" max="7432" width="30.7109375" customWidth="1"/>
    <col min="7433" max="7434" width="15.42578125" customWidth="1"/>
    <col min="7681" max="7682" width="10.28515625" customWidth="1"/>
    <col min="7683" max="7683" width="30.7109375" customWidth="1"/>
    <col min="7684" max="7684" width="20.7109375" customWidth="1"/>
    <col min="7685" max="7685" width="10.28515625" customWidth="1"/>
    <col min="7686" max="7686" width="30.7109375" customWidth="1"/>
    <col min="7687" max="7687" width="10.28515625" customWidth="1"/>
    <col min="7688" max="7688" width="30.7109375" customWidth="1"/>
    <col min="7689" max="7690" width="15.42578125" customWidth="1"/>
    <col min="7937" max="7938" width="10.28515625" customWidth="1"/>
    <col min="7939" max="7939" width="30.7109375" customWidth="1"/>
    <col min="7940" max="7940" width="20.7109375" customWidth="1"/>
    <col min="7941" max="7941" width="10.28515625" customWidth="1"/>
    <col min="7942" max="7942" width="30.7109375" customWidth="1"/>
    <col min="7943" max="7943" width="10.28515625" customWidth="1"/>
    <col min="7944" max="7944" width="30.7109375" customWidth="1"/>
    <col min="7945" max="7946" width="15.42578125" customWidth="1"/>
    <col min="8193" max="8194" width="10.28515625" customWidth="1"/>
    <col min="8195" max="8195" width="30.7109375" customWidth="1"/>
    <col min="8196" max="8196" width="20.7109375" customWidth="1"/>
    <col min="8197" max="8197" width="10.28515625" customWidth="1"/>
    <col min="8198" max="8198" width="30.7109375" customWidth="1"/>
    <col min="8199" max="8199" width="10.28515625" customWidth="1"/>
    <col min="8200" max="8200" width="30.7109375" customWidth="1"/>
    <col min="8201" max="8202" width="15.42578125" customWidth="1"/>
    <col min="8449" max="8450" width="10.28515625" customWidth="1"/>
    <col min="8451" max="8451" width="30.7109375" customWidth="1"/>
    <col min="8452" max="8452" width="20.7109375" customWidth="1"/>
    <col min="8453" max="8453" width="10.28515625" customWidth="1"/>
    <col min="8454" max="8454" width="30.7109375" customWidth="1"/>
    <col min="8455" max="8455" width="10.28515625" customWidth="1"/>
    <col min="8456" max="8456" width="30.7109375" customWidth="1"/>
    <col min="8457" max="8458" width="15.42578125" customWidth="1"/>
    <col min="8705" max="8706" width="10.28515625" customWidth="1"/>
    <col min="8707" max="8707" width="30.7109375" customWidth="1"/>
    <col min="8708" max="8708" width="20.7109375" customWidth="1"/>
    <col min="8709" max="8709" width="10.28515625" customWidth="1"/>
    <col min="8710" max="8710" width="30.7109375" customWidth="1"/>
    <col min="8711" max="8711" width="10.28515625" customWidth="1"/>
    <col min="8712" max="8712" width="30.7109375" customWidth="1"/>
    <col min="8713" max="8714" width="15.42578125" customWidth="1"/>
    <col min="8961" max="8962" width="10.28515625" customWidth="1"/>
    <col min="8963" max="8963" width="30.7109375" customWidth="1"/>
    <col min="8964" max="8964" width="20.7109375" customWidth="1"/>
    <col min="8965" max="8965" width="10.28515625" customWidth="1"/>
    <col min="8966" max="8966" width="30.7109375" customWidth="1"/>
    <col min="8967" max="8967" width="10.28515625" customWidth="1"/>
    <col min="8968" max="8968" width="30.7109375" customWidth="1"/>
    <col min="8969" max="8970" width="15.42578125" customWidth="1"/>
    <col min="9217" max="9218" width="10.28515625" customWidth="1"/>
    <col min="9219" max="9219" width="30.7109375" customWidth="1"/>
    <col min="9220" max="9220" width="20.7109375" customWidth="1"/>
    <col min="9221" max="9221" width="10.28515625" customWidth="1"/>
    <col min="9222" max="9222" width="30.7109375" customWidth="1"/>
    <col min="9223" max="9223" width="10.28515625" customWidth="1"/>
    <col min="9224" max="9224" width="30.7109375" customWidth="1"/>
    <col min="9225" max="9226" width="15.42578125" customWidth="1"/>
    <col min="9473" max="9474" width="10.28515625" customWidth="1"/>
    <col min="9475" max="9475" width="30.7109375" customWidth="1"/>
    <col min="9476" max="9476" width="20.7109375" customWidth="1"/>
    <col min="9477" max="9477" width="10.28515625" customWidth="1"/>
    <col min="9478" max="9478" width="30.7109375" customWidth="1"/>
    <col min="9479" max="9479" width="10.28515625" customWidth="1"/>
    <col min="9480" max="9480" width="30.7109375" customWidth="1"/>
    <col min="9481" max="9482" width="15.42578125" customWidth="1"/>
    <col min="9729" max="9730" width="10.28515625" customWidth="1"/>
    <col min="9731" max="9731" width="30.7109375" customWidth="1"/>
    <col min="9732" max="9732" width="20.7109375" customWidth="1"/>
    <col min="9733" max="9733" width="10.28515625" customWidth="1"/>
    <col min="9734" max="9734" width="30.7109375" customWidth="1"/>
    <col min="9735" max="9735" width="10.28515625" customWidth="1"/>
    <col min="9736" max="9736" width="30.7109375" customWidth="1"/>
    <col min="9737" max="9738" width="15.42578125" customWidth="1"/>
    <col min="9985" max="9986" width="10.28515625" customWidth="1"/>
    <col min="9987" max="9987" width="30.7109375" customWidth="1"/>
    <col min="9988" max="9988" width="20.7109375" customWidth="1"/>
    <col min="9989" max="9989" width="10.28515625" customWidth="1"/>
    <col min="9990" max="9990" width="30.7109375" customWidth="1"/>
    <col min="9991" max="9991" width="10.28515625" customWidth="1"/>
    <col min="9992" max="9992" width="30.7109375" customWidth="1"/>
    <col min="9993" max="9994" width="15.42578125" customWidth="1"/>
    <col min="10241" max="10242" width="10.28515625" customWidth="1"/>
    <col min="10243" max="10243" width="30.7109375" customWidth="1"/>
    <col min="10244" max="10244" width="20.7109375" customWidth="1"/>
    <col min="10245" max="10245" width="10.28515625" customWidth="1"/>
    <col min="10246" max="10246" width="30.7109375" customWidth="1"/>
    <col min="10247" max="10247" width="10.28515625" customWidth="1"/>
    <col min="10248" max="10248" width="30.7109375" customWidth="1"/>
    <col min="10249" max="10250" width="15.42578125" customWidth="1"/>
    <col min="10497" max="10498" width="10.28515625" customWidth="1"/>
    <col min="10499" max="10499" width="30.7109375" customWidth="1"/>
    <col min="10500" max="10500" width="20.7109375" customWidth="1"/>
    <col min="10501" max="10501" width="10.28515625" customWidth="1"/>
    <col min="10502" max="10502" width="30.7109375" customWidth="1"/>
    <col min="10503" max="10503" width="10.28515625" customWidth="1"/>
    <col min="10504" max="10504" width="30.7109375" customWidth="1"/>
    <col min="10505" max="10506" width="15.42578125" customWidth="1"/>
    <col min="10753" max="10754" width="10.28515625" customWidth="1"/>
    <col min="10755" max="10755" width="30.7109375" customWidth="1"/>
    <col min="10756" max="10756" width="20.7109375" customWidth="1"/>
    <col min="10757" max="10757" width="10.28515625" customWidth="1"/>
    <col min="10758" max="10758" width="30.7109375" customWidth="1"/>
    <col min="10759" max="10759" width="10.28515625" customWidth="1"/>
    <col min="10760" max="10760" width="30.7109375" customWidth="1"/>
    <col min="10761" max="10762" width="15.42578125" customWidth="1"/>
    <col min="11009" max="11010" width="10.28515625" customWidth="1"/>
    <col min="11011" max="11011" width="30.7109375" customWidth="1"/>
    <col min="11012" max="11012" width="20.7109375" customWidth="1"/>
    <col min="11013" max="11013" width="10.28515625" customWidth="1"/>
    <col min="11014" max="11014" width="30.7109375" customWidth="1"/>
    <col min="11015" max="11015" width="10.28515625" customWidth="1"/>
    <col min="11016" max="11016" width="30.7109375" customWidth="1"/>
    <col min="11017" max="11018" width="15.42578125" customWidth="1"/>
    <col min="11265" max="11266" width="10.28515625" customWidth="1"/>
    <col min="11267" max="11267" width="30.7109375" customWidth="1"/>
    <col min="11268" max="11268" width="20.7109375" customWidth="1"/>
    <col min="11269" max="11269" width="10.28515625" customWidth="1"/>
    <col min="11270" max="11270" width="30.7109375" customWidth="1"/>
    <col min="11271" max="11271" width="10.28515625" customWidth="1"/>
    <col min="11272" max="11272" width="30.7109375" customWidth="1"/>
    <col min="11273" max="11274" width="15.42578125" customWidth="1"/>
    <col min="11521" max="11522" width="10.28515625" customWidth="1"/>
    <col min="11523" max="11523" width="30.7109375" customWidth="1"/>
    <col min="11524" max="11524" width="20.7109375" customWidth="1"/>
    <col min="11525" max="11525" width="10.28515625" customWidth="1"/>
    <col min="11526" max="11526" width="30.7109375" customWidth="1"/>
    <col min="11527" max="11527" width="10.28515625" customWidth="1"/>
    <col min="11528" max="11528" width="30.7109375" customWidth="1"/>
    <col min="11529" max="11530" width="15.42578125" customWidth="1"/>
    <col min="11777" max="11778" width="10.28515625" customWidth="1"/>
    <col min="11779" max="11779" width="30.7109375" customWidth="1"/>
    <col min="11780" max="11780" width="20.7109375" customWidth="1"/>
    <col min="11781" max="11781" width="10.28515625" customWidth="1"/>
    <col min="11782" max="11782" width="30.7109375" customWidth="1"/>
    <col min="11783" max="11783" width="10.28515625" customWidth="1"/>
    <col min="11784" max="11784" width="30.7109375" customWidth="1"/>
    <col min="11785" max="11786" width="15.42578125" customWidth="1"/>
    <col min="12033" max="12034" width="10.28515625" customWidth="1"/>
    <col min="12035" max="12035" width="30.7109375" customWidth="1"/>
    <col min="12036" max="12036" width="20.7109375" customWidth="1"/>
    <col min="12037" max="12037" width="10.28515625" customWidth="1"/>
    <col min="12038" max="12038" width="30.7109375" customWidth="1"/>
    <col min="12039" max="12039" width="10.28515625" customWidth="1"/>
    <col min="12040" max="12040" width="30.7109375" customWidth="1"/>
    <col min="12041" max="12042" width="15.42578125" customWidth="1"/>
    <col min="12289" max="12290" width="10.28515625" customWidth="1"/>
    <col min="12291" max="12291" width="30.7109375" customWidth="1"/>
    <col min="12292" max="12292" width="20.7109375" customWidth="1"/>
    <col min="12293" max="12293" width="10.28515625" customWidth="1"/>
    <col min="12294" max="12294" width="30.7109375" customWidth="1"/>
    <col min="12295" max="12295" width="10.28515625" customWidth="1"/>
    <col min="12296" max="12296" width="30.7109375" customWidth="1"/>
    <col min="12297" max="12298" width="15.42578125" customWidth="1"/>
    <col min="12545" max="12546" width="10.28515625" customWidth="1"/>
    <col min="12547" max="12547" width="30.7109375" customWidth="1"/>
    <col min="12548" max="12548" width="20.7109375" customWidth="1"/>
    <col min="12549" max="12549" width="10.28515625" customWidth="1"/>
    <col min="12550" max="12550" width="30.7109375" customWidth="1"/>
    <col min="12551" max="12551" width="10.28515625" customWidth="1"/>
    <col min="12552" max="12552" width="30.7109375" customWidth="1"/>
    <col min="12553" max="12554" width="15.42578125" customWidth="1"/>
    <col min="12801" max="12802" width="10.28515625" customWidth="1"/>
    <col min="12803" max="12803" width="30.7109375" customWidth="1"/>
    <col min="12804" max="12804" width="20.7109375" customWidth="1"/>
    <col min="12805" max="12805" width="10.28515625" customWidth="1"/>
    <col min="12806" max="12806" width="30.7109375" customWidth="1"/>
    <col min="12807" max="12807" width="10.28515625" customWidth="1"/>
    <col min="12808" max="12808" width="30.7109375" customWidth="1"/>
    <col min="12809" max="12810" width="15.42578125" customWidth="1"/>
    <col min="13057" max="13058" width="10.28515625" customWidth="1"/>
    <col min="13059" max="13059" width="30.7109375" customWidth="1"/>
    <col min="13060" max="13060" width="20.7109375" customWidth="1"/>
    <col min="13061" max="13061" width="10.28515625" customWidth="1"/>
    <col min="13062" max="13062" width="30.7109375" customWidth="1"/>
    <col min="13063" max="13063" width="10.28515625" customWidth="1"/>
    <col min="13064" max="13064" width="30.7109375" customWidth="1"/>
    <col min="13065" max="13066" width="15.42578125" customWidth="1"/>
    <col min="13313" max="13314" width="10.28515625" customWidth="1"/>
    <col min="13315" max="13315" width="30.7109375" customWidth="1"/>
    <col min="13316" max="13316" width="20.7109375" customWidth="1"/>
    <col min="13317" max="13317" width="10.28515625" customWidth="1"/>
    <col min="13318" max="13318" width="30.7109375" customWidth="1"/>
    <col min="13319" max="13319" width="10.28515625" customWidth="1"/>
    <col min="13320" max="13320" width="30.7109375" customWidth="1"/>
    <col min="13321" max="13322" width="15.42578125" customWidth="1"/>
    <col min="13569" max="13570" width="10.28515625" customWidth="1"/>
    <col min="13571" max="13571" width="30.7109375" customWidth="1"/>
    <col min="13572" max="13572" width="20.7109375" customWidth="1"/>
    <col min="13573" max="13573" width="10.28515625" customWidth="1"/>
    <col min="13574" max="13574" width="30.7109375" customWidth="1"/>
    <col min="13575" max="13575" width="10.28515625" customWidth="1"/>
    <col min="13576" max="13576" width="30.7109375" customWidth="1"/>
    <col min="13577" max="13578" width="15.42578125" customWidth="1"/>
    <col min="13825" max="13826" width="10.28515625" customWidth="1"/>
    <col min="13827" max="13827" width="30.7109375" customWidth="1"/>
    <col min="13828" max="13828" width="20.7109375" customWidth="1"/>
    <col min="13829" max="13829" width="10.28515625" customWidth="1"/>
    <col min="13830" max="13830" width="30.7109375" customWidth="1"/>
    <col min="13831" max="13831" width="10.28515625" customWidth="1"/>
    <col min="13832" max="13832" width="30.7109375" customWidth="1"/>
    <col min="13833" max="13834" width="15.42578125" customWidth="1"/>
    <col min="14081" max="14082" width="10.28515625" customWidth="1"/>
    <col min="14083" max="14083" width="30.7109375" customWidth="1"/>
    <col min="14084" max="14084" width="20.7109375" customWidth="1"/>
    <col min="14085" max="14085" width="10.28515625" customWidth="1"/>
    <col min="14086" max="14086" width="30.7109375" customWidth="1"/>
    <col min="14087" max="14087" width="10.28515625" customWidth="1"/>
    <col min="14088" max="14088" width="30.7109375" customWidth="1"/>
    <col min="14089" max="14090" width="15.42578125" customWidth="1"/>
    <col min="14337" max="14338" width="10.28515625" customWidth="1"/>
    <col min="14339" max="14339" width="30.7109375" customWidth="1"/>
    <col min="14340" max="14340" width="20.7109375" customWidth="1"/>
    <col min="14341" max="14341" width="10.28515625" customWidth="1"/>
    <col min="14342" max="14342" width="30.7109375" customWidth="1"/>
    <col min="14343" max="14343" width="10.28515625" customWidth="1"/>
    <col min="14344" max="14344" width="30.7109375" customWidth="1"/>
    <col min="14345" max="14346" width="15.42578125" customWidth="1"/>
    <col min="14593" max="14594" width="10.28515625" customWidth="1"/>
    <col min="14595" max="14595" width="30.7109375" customWidth="1"/>
    <col min="14596" max="14596" width="20.7109375" customWidth="1"/>
    <col min="14597" max="14597" width="10.28515625" customWidth="1"/>
    <col min="14598" max="14598" width="30.7109375" customWidth="1"/>
    <col min="14599" max="14599" width="10.28515625" customWidth="1"/>
    <col min="14600" max="14600" width="30.7109375" customWidth="1"/>
    <col min="14601" max="14602" width="15.42578125" customWidth="1"/>
    <col min="14849" max="14850" width="10.28515625" customWidth="1"/>
    <col min="14851" max="14851" width="30.7109375" customWidth="1"/>
    <col min="14852" max="14852" width="20.7109375" customWidth="1"/>
    <col min="14853" max="14853" width="10.28515625" customWidth="1"/>
    <col min="14854" max="14854" width="30.7109375" customWidth="1"/>
    <col min="14855" max="14855" width="10.28515625" customWidth="1"/>
    <col min="14856" max="14856" width="30.7109375" customWidth="1"/>
    <col min="14857" max="14858" width="15.42578125" customWidth="1"/>
    <col min="15105" max="15106" width="10.28515625" customWidth="1"/>
    <col min="15107" max="15107" width="30.7109375" customWidth="1"/>
    <col min="15108" max="15108" width="20.7109375" customWidth="1"/>
    <col min="15109" max="15109" width="10.28515625" customWidth="1"/>
    <col min="15110" max="15110" width="30.7109375" customWidth="1"/>
    <col min="15111" max="15111" width="10.28515625" customWidth="1"/>
    <col min="15112" max="15112" width="30.7109375" customWidth="1"/>
    <col min="15113" max="15114" width="15.42578125" customWidth="1"/>
    <col min="15361" max="15362" width="10.28515625" customWidth="1"/>
    <col min="15363" max="15363" width="30.7109375" customWidth="1"/>
    <col min="15364" max="15364" width="20.7109375" customWidth="1"/>
    <col min="15365" max="15365" width="10.28515625" customWidth="1"/>
    <col min="15366" max="15366" width="30.7109375" customWidth="1"/>
    <col min="15367" max="15367" width="10.28515625" customWidth="1"/>
    <col min="15368" max="15368" width="30.7109375" customWidth="1"/>
    <col min="15369" max="15370" width="15.42578125" customWidth="1"/>
    <col min="15617" max="15618" width="10.28515625" customWidth="1"/>
    <col min="15619" max="15619" width="30.7109375" customWidth="1"/>
    <col min="15620" max="15620" width="20.7109375" customWidth="1"/>
    <col min="15621" max="15621" width="10.28515625" customWidth="1"/>
    <col min="15622" max="15622" width="30.7109375" customWidth="1"/>
    <col min="15623" max="15623" width="10.28515625" customWidth="1"/>
    <col min="15624" max="15624" width="30.7109375" customWidth="1"/>
    <col min="15625" max="15626" width="15.42578125" customWidth="1"/>
    <col min="15873" max="15874" width="10.28515625" customWidth="1"/>
    <col min="15875" max="15875" width="30.7109375" customWidth="1"/>
    <col min="15876" max="15876" width="20.7109375" customWidth="1"/>
    <col min="15877" max="15877" width="10.28515625" customWidth="1"/>
    <col min="15878" max="15878" width="30.7109375" customWidth="1"/>
    <col min="15879" max="15879" width="10.28515625" customWidth="1"/>
    <col min="15880" max="15880" width="30.7109375" customWidth="1"/>
    <col min="15881" max="15882" width="15.42578125" customWidth="1"/>
    <col min="16129" max="16130" width="10.28515625" customWidth="1"/>
    <col min="16131" max="16131" width="30.7109375" customWidth="1"/>
    <col min="16132" max="16132" width="20.7109375" customWidth="1"/>
    <col min="16133" max="16133" width="10.28515625" customWidth="1"/>
    <col min="16134" max="16134" width="30.7109375" customWidth="1"/>
    <col min="16135" max="16135" width="10.28515625" customWidth="1"/>
    <col min="16136" max="16136" width="30.7109375" customWidth="1"/>
    <col min="16137" max="16138" width="15.42578125" customWidth="1"/>
  </cols>
  <sheetData>
    <row r="1" spans="1:10" ht="15.6" customHeight="1">
      <c r="A1" s="58" t="s">
        <v>18</v>
      </c>
      <c r="B1" s="58"/>
      <c r="C1" s="58"/>
      <c r="D1" s="58"/>
      <c r="E1" s="58"/>
      <c r="F1" s="58"/>
      <c r="G1" s="59"/>
      <c r="H1" s="59"/>
      <c r="I1" s="59"/>
      <c r="J1" s="59"/>
    </row>
    <row r="2" spans="1:10">
      <c r="A2" s="21" t="s">
        <v>19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>
      <c r="A3" s="60" t="s">
        <v>38</v>
      </c>
      <c r="B3" s="61"/>
      <c r="C3" s="61"/>
      <c r="D3" s="61"/>
      <c r="E3" s="62"/>
      <c r="F3" s="61"/>
      <c r="G3" s="62"/>
      <c r="H3" s="62"/>
      <c r="I3" s="61"/>
      <c r="J3" s="61"/>
    </row>
    <row r="4" spans="1:10">
      <c r="A4" s="59" t="s">
        <v>64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15.6" customHeight="1">
      <c r="A5" s="63" t="s">
        <v>20</v>
      </c>
      <c r="B5" s="57"/>
      <c r="C5" s="57"/>
      <c r="D5" s="57"/>
      <c r="E5" s="57"/>
      <c r="F5" s="57"/>
      <c r="G5" s="57"/>
    </row>
    <row r="6" spans="1:10" ht="15.6" customHeight="1">
      <c r="A6" s="63" t="s">
        <v>39</v>
      </c>
      <c r="B6" s="57"/>
      <c r="C6" s="57"/>
      <c r="D6" s="57"/>
      <c r="E6" s="57"/>
      <c r="F6" s="57"/>
      <c r="G6" s="57"/>
    </row>
    <row r="7" spans="1:10" ht="15.6" customHeight="1">
      <c r="A7" s="63" t="s">
        <v>40</v>
      </c>
      <c r="B7" s="57"/>
      <c r="C7" s="57"/>
      <c r="D7" s="57"/>
      <c r="E7" s="57"/>
      <c r="F7" s="57"/>
      <c r="G7" s="57"/>
    </row>
    <row r="8" spans="1:10" ht="15.6" customHeight="1">
      <c r="A8" s="63" t="s">
        <v>41</v>
      </c>
      <c r="B8" s="57"/>
      <c r="C8" s="57"/>
      <c r="D8" s="57"/>
      <c r="E8" s="57"/>
      <c r="F8" s="57"/>
      <c r="G8" s="57"/>
    </row>
    <row r="9" spans="1:10">
      <c r="A9" s="53" t="s">
        <v>5</v>
      </c>
      <c r="B9" s="22"/>
      <c r="C9" s="23"/>
      <c r="D9" s="22"/>
      <c r="E9" s="22"/>
      <c r="F9" s="23"/>
      <c r="G9" s="22"/>
      <c r="H9" s="23"/>
      <c r="I9" s="55">
        <f>SUBTOTAL(9,I15:I26)</f>
        <v>1733236.1800000002</v>
      </c>
      <c r="J9" s="55">
        <f>SUBTOTAL(9,J15:J26)</f>
        <v>1733184.7600000002</v>
      </c>
    </row>
    <row r="10" spans="1:10" ht="21">
      <c r="A10" s="64" t="s">
        <v>0</v>
      </c>
      <c r="B10" s="64" t="s">
        <v>1</v>
      </c>
      <c r="C10" s="64" t="s">
        <v>21</v>
      </c>
      <c r="D10" s="64" t="s">
        <v>42</v>
      </c>
      <c r="E10" s="64" t="s">
        <v>22</v>
      </c>
      <c r="F10" s="64" t="s">
        <v>23</v>
      </c>
      <c r="G10" s="64" t="s">
        <v>43</v>
      </c>
      <c r="H10" s="64" t="s">
        <v>44</v>
      </c>
      <c r="I10" s="64" t="s">
        <v>45</v>
      </c>
      <c r="J10" s="64" t="s">
        <v>24</v>
      </c>
    </row>
    <row r="11" spans="1:10">
      <c r="A11" s="53" t="s">
        <v>25</v>
      </c>
      <c r="B11" s="22"/>
      <c r="C11" s="23"/>
      <c r="D11" s="22"/>
      <c r="E11" s="22"/>
      <c r="F11" s="23"/>
      <c r="G11" s="22"/>
      <c r="H11" s="23"/>
      <c r="I11" s="24">
        <v>184098241.87</v>
      </c>
      <c r="J11" s="24">
        <v>184098150.00999999</v>
      </c>
    </row>
    <row r="12" spans="1:10">
      <c r="A12" s="53"/>
      <c r="B12" s="22"/>
      <c r="C12" s="23"/>
      <c r="D12" s="22"/>
      <c r="E12" s="22"/>
      <c r="F12" s="23"/>
      <c r="G12" s="22"/>
      <c r="H12" s="23"/>
      <c r="I12" s="24"/>
      <c r="J12" s="24"/>
    </row>
    <row r="13" spans="1:10" hidden="1">
      <c r="A13" s="54" t="s">
        <v>29</v>
      </c>
      <c r="B13" s="25"/>
      <c r="C13" s="26"/>
      <c r="D13" s="25"/>
      <c r="E13" s="25"/>
      <c r="F13" s="26"/>
      <c r="G13" s="25"/>
      <c r="H13" s="26"/>
      <c r="I13" s="27">
        <v>53898987.259999998</v>
      </c>
      <c r="J13" s="27">
        <v>53898895.399999999</v>
      </c>
    </row>
    <row r="14" spans="1:10" ht="45" hidden="1" outlineLevel="1">
      <c r="A14" s="54" t="s">
        <v>29</v>
      </c>
      <c r="B14" s="25" t="s">
        <v>13</v>
      </c>
      <c r="C14" s="26" t="s">
        <v>30</v>
      </c>
      <c r="D14" s="25"/>
      <c r="E14" s="25"/>
      <c r="F14" s="26"/>
      <c r="G14" s="25"/>
      <c r="H14" s="26"/>
      <c r="I14" s="27">
        <v>53898987.259999998</v>
      </c>
      <c r="J14" s="27">
        <v>53898895.399999999</v>
      </c>
    </row>
    <row r="15" spans="1:10" ht="45" outlineLevel="2">
      <c r="A15" s="29" t="s">
        <v>29</v>
      </c>
      <c r="B15" s="29" t="s">
        <v>13</v>
      </c>
      <c r="C15" s="28" t="s">
        <v>30</v>
      </c>
      <c r="D15" s="29" t="s">
        <v>46</v>
      </c>
      <c r="E15" s="29" t="s">
        <v>26</v>
      </c>
      <c r="F15" s="28" t="s">
        <v>27</v>
      </c>
      <c r="G15" s="29" t="s">
        <v>47</v>
      </c>
      <c r="H15" s="28" t="s">
        <v>27</v>
      </c>
      <c r="I15" s="30">
        <v>431243.63</v>
      </c>
      <c r="J15" s="30">
        <v>431192.21</v>
      </c>
    </row>
    <row r="16" spans="1:10" ht="45" hidden="1" outlineLevel="2">
      <c r="A16" s="29" t="s">
        <v>29</v>
      </c>
      <c r="B16" s="29" t="s">
        <v>13</v>
      </c>
      <c r="C16" s="28" t="s">
        <v>30</v>
      </c>
      <c r="D16" s="29" t="s">
        <v>46</v>
      </c>
      <c r="E16" s="29" t="s">
        <v>31</v>
      </c>
      <c r="F16" s="28" t="s">
        <v>48</v>
      </c>
      <c r="G16" s="29" t="s">
        <v>49</v>
      </c>
      <c r="H16" s="28" t="s">
        <v>50</v>
      </c>
      <c r="I16" s="30">
        <v>51742943.630000003</v>
      </c>
      <c r="J16" s="30">
        <v>51742943.630000003</v>
      </c>
    </row>
    <row r="17" spans="1:10" ht="45" hidden="1" outlineLevel="2">
      <c r="A17" s="29" t="s">
        <v>29</v>
      </c>
      <c r="B17" s="29" t="s">
        <v>13</v>
      </c>
      <c r="C17" s="28" t="s">
        <v>30</v>
      </c>
      <c r="D17" s="29" t="s">
        <v>46</v>
      </c>
      <c r="E17" s="29" t="s">
        <v>32</v>
      </c>
      <c r="F17" s="28" t="s">
        <v>33</v>
      </c>
      <c r="G17" s="29" t="s">
        <v>51</v>
      </c>
      <c r="H17" s="28" t="s">
        <v>52</v>
      </c>
      <c r="I17" s="30">
        <v>1724800</v>
      </c>
      <c r="J17" s="30">
        <v>1724759.56</v>
      </c>
    </row>
    <row r="18" spans="1:10" hidden="1">
      <c r="A18" s="54" t="s">
        <v>28</v>
      </c>
      <c r="B18" s="25"/>
      <c r="C18" s="26"/>
      <c r="D18" s="25"/>
      <c r="E18" s="25"/>
      <c r="F18" s="26"/>
      <c r="G18" s="25"/>
      <c r="H18" s="26"/>
      <c r="I18" s="27">
        <v>130199254.61</v>
      </c>
      <c r="J18" s="27">
        <v>130199254.61</v>
      </c>
    </row>
    <row r="19" spans="1:10" ht="33.75" hidden="1" outlineLevel="1">
      <c r="A19" s="54" t="s">
        <v>28</v>
      </c>
      <c r="B19" s="25" t="s">
        <v>13</v>
      </c>
      <c r="C19" s="26" t="s">
        <v>53</v>
      </c>
      <c r="D19" s="25"/>
      <c r="E19" s="25"/>
      <c r="F19" s="26"/>
      <c r="G19" s="25"/>
      <c r="H19" s="26"/>
      <c r="I19" s="27">
        <v>81037889.549999997</v>
      </c>
      <c r="J19" s="27">
        <v>81037889.549999997</v>
      </c>
    </row>
    <row r="20" spans="1:10" ht="33.75" outlineLevel="2">
      <c r="A20" s="29" t="s">
        <v>28</v>
      </c>
      <c r="B20" s="29" t="s">
        <v>13</v>
      </c>
      <c r="C20" s="28" t="s">
        <v>53</v>
      </c>
      <c r="D20" s="29" t="s">
        <v>54</v>
      </c>
      <c r="E20" s="29" t="s">
        <v>26</v>
      </c>
      <c r="F20" s="28" t="s">
        <v>27</v>
      </c>
      <c r="G20" s="29" t="s">
        <v>47</v>
      </c>
      <c r="H20" s="28" t="s">
        <v>27</v>
      </c>
      <c r="I20" s="30">
        <v>810378.9</v>
      </c>
      <c r="J20" s="30">
        <v>810378.9</v>
      </c>
    </row>
    <row r="21" spans="1:10" ht="78.75" hidden="1" outlineLevel="2">
      <c r="A21" s="29" t="s">
        <v>28</v>
      </c>
      <c r="B21" s="29" t="s">
        <v>13</v>
      </c>
      <c r="C21" s="28" t="s">
        <v>53</v>
      </c>
      <c r="D21" s="29" t="s">
        <v>54</v>
      </c>
      <c r="E21" s="29" t="s">
        <v>55</v>
      </c>
      <c r="F21" s="28" t="s">
        <v>56</v>
      </c>
      <c r="G21" s="29" t="s">
        <v>57</v>
      </c>
      <c r="H21" s="28" t="s">
        <v>58</v>
      </c>
      <c r="I21" s="30">
        <v>3209100.43</v>
      </c>
      <c r="J21" s="30">
        <v>3209100.43</v>
      </c>
    </row>
    <row r="22" spans="1:10" ht="78.75" hidden="1" outlineLevel="2">
      <c r="A22" s="29" t="s">
        <v>28</v>
      </c>
      <c r="B22" s="29" t="s">
        <v>13</v>
      </c>
      <c r="C22" s="28" t="s">
        <v>53</v>
      </c>
      <c r="D22" s="29" t="s">
        <v>54</v>
      </c>
      <c r="E22" s="29" t="s">
        <v>59</v>
      </c>
      <c r="F22" s="28" t="s">
        <v>60</v>
      </c>
      <c r="G22" s="29" t="s">
        <v>61</v>
      </c>
      <c r="H22" s="28" t="s">
        <v>62</v>
      </c>
      <c r="I22" s="30">
        <v>77018410.219999999</v>
      </c>
      <c r="J22" s="30">
        <v>77018410.219999999</v>
      </c>
    </row>
    <row r="23" spans="1:10" ht="45" hidden="1" outlineLevel="1">
      <c r="A23" s="54" t="s">
        <v>28</v>
      </c>
      <c r="B23" s="25" t="s">
        <v>13</v>
      </c>
      <c r="C23" s="26" t="s">
        <v>63</v>
      </c>
      <c r="D23" s="25"/>
      <c r="E23" s="25"/>
      <c r="F23" s="26"/>
      <c r="G23" s="25"/>
      <c r="H23" s="26"/>
      <c r="I23" s="27">
        <v>49161365.060000002</v>
      </c>
      <c r="J23" s="27">
        <v>49161365.060000002</v>
      </c>
    </row>
    <row r="24" spans="1:10" ht="45" outlineLevel="2">
      <c r="A24" s="29" t="s">
        <v>28</v>
      </c>
      <c r="B24" s="29" t="s">
        <v>13</v>
      </c>
      <c r="C24" s="28" t="s">
        <v>63</v>
      </c>
      <c r="D24" s="29" t="s">
        <v>54</v>
      </c>
      <c r="E24" s="29" t="s">
        <v>26</v>
      </c>
      <c r="F24" s="28" t="s">
        <v>27</v>
      </c>
      <c r="G24" s="29" t="s">
        <v>47</v>
      </c>
      <c r="H24" s="28" t="s">
        <v>27</v>
      </c>
      <c r="I24" s="30">
        <v>491613.65</v>
      </c>
      <c r="J24" s="30">
        <v>491613.65</v>
      </c>
    </row>
    <row r="25" spans="1:10" ht="78.75" hidden="1" outlineLevel="2">
      <c r="A25" s="29" t="s">
        <v>28</v>
      </c>
      <c r="B25" s="29" t="s">
        <v>13</v>
      </c>
      <c r="C25" s="28" t="s">
        <v>63</v>
      </c>
      <c r="D25" s="29" t="s">
        <v>54</v>
      </c>
      <c r="E25" s="29" t="s">
        <v>55</v>
      </c>
      <c r="F25" s="28" t="s">
        <v>56</v>
      </c>
      <c r="G25" s="29" t="s">
        <v>57</v>
      </c>
      <c r="H25" s="28" t="s">
        <v>58</v>
      </c>
      <c r="I25" s="30">
        <v>1946790.06</v>
      </c>
      <c r="J25" s="30">
        <v>1946790.06</v>
      </c>
    </row>
    <row r="26" spans="1:10" ht="78.75" hidden="1" outlineLevel="2">
      <c r="A26" s="29" t="s">
        <v>28</v>
      </c>
      <c r="B26" s="29" t="s">
        <v>13</v>
      </c>
      <c r="C26" s="28" t="s">
        <v>63</v>
      </c>
      <c r="D26" s="29" t="s">
        <v>54</v>
      </c>
      <c r="E26" s="29" t="s">
        <v>59</v>
      </c>
      <c r="F26" s="28" t="s">
        <v>60</v>
      </c>
      <c r="G26" s="29" t="s">
        <v>61</v>
      </c>
      <c r="H26" s="28" t="s">
        <v>62</v>
      </c>
      <c r="I26" s="30">
        <v>46722961.350000001</v>
      </c>
      <c r="J26" s="30">
        <v>46722961.350000001</v>
      </c>
    </row>
    <row r="27" spans="1:10" collapsed="1"/>
  </sheetData>
  <autoFilter ref="A12:J26">
    <filterColumn colId="6">
      <filters>
        <filter val="0000000"/>
      </filters>
    </filterColumn>
  </autoFilter>
  <mergeCells count="5">
    <mergeCell ref="A1:F1"/>
    <mergeCell ref="A5:G5"/>
    <mergeCell ref="A6:G6"/>
    <mergeCell ref="A7:G7"/>
    <mergeCell ref="A8:G8"/>
  </mergeCells>
  <pageMargins left="0.7" right="0.7" top="0.75" bottom="0.75" header="0.3" footer="0.3"/>
  <pageSetup paperSize="9" orientation="portrait" horizontalDpi="12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17.ф.б.</vt:lpstr>
      <vt:lpstr>АЦК</vt:lpstr>
      <vt:lpstr>Лист2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User</cp:lastModifiedBy>
  <cp:lastPrinted>2021-02-03T08:14:57Z</cp:lastPrinted>
  <dcterms:created xsi:type="dcterms:W3CDTF">2009-11-05T06:09:56Z</dcterms:created>
  <dcterms:modified xsi:type="dcterms:W3CDTF">2021-02-03T08:15:58Z</dcterms:modified>
</cp:coreProperties>
</file>